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8" windowWidth="16608" windowHeight="9432"/>
  </bookViews>
  <sheets>
    <sheet name="Лист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14" i="1"/>
  <c r="F13"/>
  <c r="F30"/>
  <c r="E33" l="1"/>
  <c r="E32"/>
  <c r="E13"/>
  <c r="D49" l="1"/>
  <c r="C49"/>
  <c r="B49"/>
  <c r="D30"/>
  <c r="D15" s="1"/>
  <c r="C30"/>
  <c r="B30"/>
  <c r="D20"/>
  <c r="C20"/>
  <c r="C15" s="1"/>
  <c r="C11" s="1"/>
  <c r="B20"/>
  <c r="D16"/>
  <c r="C16"/>
  <c r="B16"/>
  <c r="B15" s="1"/>
  <c r="B11" s="1"/>
  <c r="D12"/>
  <c r="C12"/>
  <c r="B12"/>
  <c r="D11" l="1"/>
</calcChain>
</file>

<file path=xl/sharedStrings.xml><?xml version="1.0" encoding="utf-8"?>
<sst xmlns="http://schemas.openxmlformats.org/spreadsheetml/2006/main" count="61" uniqueCount="59">
  <si>
    <t>УВЕДОМЛЕНИЕ № 06-01/</t>
  </si>
  <si>
    <t>О БЮДЖЕТНЫХ АССИГНОВАНИЯХ ИЗ РЕСПУБЛИКАНСКОГО БЮДЖЕТА</t>
  </si>
  <si>
    <t xml:space="preserve"> РЕСПУБЛИКИ ТЫВА НА 2020-2022 г.г</t>
  </si>
  <si>
    <t>Монгун-Тайгинский</t>
  </si>
  <si>
    <t>Согласно Постановлению Правительства Республики Тыва от 31.10.2019 года № 520</t>
  </si>
  <si>
    <t>"О проекте закона Республики Тыва "О республиканском бюджете на 2020 год и на плановый период 2021 и 2022 годов"</t>
  </si>
  <si>
    <t>(тыс. рублей)</t>
  </si>
  <si>
    <t>Предметная статья</t>
  </si>
  <si>
    <t>Бюджетные ассигнования на 2020 год</t>
  </si>
  <si>
    <t>Бюджетные ассигнования на 2021 год</t>
  </si>
  <si>
    <t>Бюджетные ассигнования на 2022 год</t>
  </si>
  <si>
    <t>Итого от бюджетов других уровней</t>
  </si>
  <si>
    <t>Дотации от других бюджетов бюджетной системы</t>
  </si>
  <si>
    <t xml:space="preserve">Дотации на выравнивание бюджетной обеспеченности муниципальных районов (городских округов) Республики Тыва 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</si>
  <si>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</si>
  <si>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Субвенции от других бюджетов бюджетной системы</t>
  </si>
  <si>
    <t xml:space="preserve"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обеспечение дополнительного образования детей в муниципальных общеобразовательных организациях» </t>
  </si>
  <si>
    <t>в том числе: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</si>
  <si>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</si>
  <si>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Субвенции на реализацию дошкольных образовательных учреждений</t>
  </si>
  <si>
    <t xml:space="preserve">Субвенции на осуществление государственных полномочий по установлению запрета на розничную продажу алкогольной продукции в Республике Тыва </t>
  </si>
  <si>
    <t>в том числе по поселениям:</t>
  </si>
  <si>
    <t>Администрация сумона Моген-Бурен</t>
  </si>
  <si>
    <t>Администрация сумона Каргы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</si>
  <si>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2019 год</t>
  </si>
  <si>
    <t>Субвенции на реализацию Закона Республики Тыва «О мерах социальной поддержки ветеранов труда и труженников тыла»</t>
  </si>
  <si>
    <t>Субвенции на реализацию полномочий по назначению и выплате ежемесячного пособия на ребенка</t>
  </si>
  <si>
    <t xml:space="preserve">Субвенции на реализацию Закона Республики Тыва «О мерах социальной поддержки реабилитированных лиц и лиц, признанных пострадавшими от политических репрессий» </t>
  </si>
  <si>
    <t xml:space="preserve">Субвенции на оплату жилищно-коммунальных услуг отдельным категориям граждан </t>
  </si>
  <si>
    <t xml:space="preserve">Субвенции на реализацию Закона Республики Тыва «О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Тыва» </t>
  </si>
  <si>
    <t xml:space="preserve">Субвенции на осуществление полномочий по первичному воинскому учету на территориях, где отсутствуют военные комиссариаты </t>
  </si>
  <si>
    <t>Администрация сумона Тоолайлыг</t>
  </si>
  <si>
    <t xml:space="preserve">Субвенции на реализацию полномочий по назначению и выплате компенсации части 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 </t>
  </si>
  <si>
    <t xml:space="preserve">Субвенция на обеспечение выполенения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 </t>
  </si>
  <si>
    <t xml:space="preserve"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 ФЗ «О государственных пособиях гражданам, имеющим детей» </t>
  </si>
  <si>
    <t xml:space="preserve">Субвенции на обеспечение равной доступности услуг общественного транспорта  для отдельных категорий граждан </t>
  </si>
  <si>
    <t xml:space="preserve">Субвенции на осуществление переданных полномочий по образованию и организации деятельности комиссий по делам несовершеннолетних </t>
  </si>
  <si>
    <t xml:space="preserve">Субвенции на осуществление государственных полномочий по созданию, организации и обеспечению деятельности административных комиссий </t>
  </si>
  <si>
    <t xml:space="preserve">Субвенции на предоставление гражданам субсидий на оплату жилого помещения и коммунальных услуг </t>
  </si>
  <si>
    <t xml:space="preserve">Субвенции на реализацию Закона Республики Тыва «О погребении и похоронном деле в Республике Тыва» </t>
  </si>
  <si>
    <t xml:space="preserve">Субвенции на компенсацию расходов на оплату жилых помещений, отопления и освещения педагогическим работникам, проживающими и работающим в сельской местности </t>
  </si>
  <si>
    <t xml:space="preserve">Субвенции  на выплату ежемесячных пособий на первого ребенка, рожденного с 1 января 2018., в соответствии с Федеральным законом от 28.12.2017 №418-ФЗ «О ежемесячных выплатах семьям, имеющим детей» </t>
  </si>
  <si>
    <t>из них:</t>
  </si>
  <si>
    <t>за счет средств республиканского бюджета</t>
  </si>
  <si>
    <t>за счет средств федерального бюджета</t>
  </si>
  <si>
    <t>Субвенции на организацию отдыха и оздоровления детей</t>
  </si>
  <si>
    <t>Субвенции на оплату части затрат на транспортировку угля граждан, проживающих в труднодоступных населенных пунктах</t>
  </si>
  <si>
    <t>Субсидии от других бюджетов бюджетной системы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</si>
  <si>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</si>
  <si>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возмещение части затрат на содержание детей чабанов, проживающих в интернатах муниципальных образовательных организаций Республики Тыва 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</si>
  <si>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</si>
  <si>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</si>
  <si>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на реализацию мероприятий по государственной поддержке отрасли культуры</t>
  </si>
  <si>
    <t>Субсидии на реализацию мероприятий по обеспечению жильем молодых семей</t>
  </si>
  <si>
    <t xml:space="preserve">Субсидии на обеспечение специализированной коммунальной техникой предприятий жилищно-коммунального комплекса </t>
  </si>
  <si>
    <t xml:space="preserve">Субсидии на реализацию мероприятий по государственной программе "Комплексное развитие сельских территорий" </t>
  </si>
  <si>
    <t>Первый заместитель министра финансов Республики Тыва      __________________________(А.В. Зенченко)</t>
  </si>
  <si>
    <t>Начальник отдела бюджетной политики и межбюджетных отношений___________________(А.С. Ондар)</t>
  </si>
  <si>
    <t>01 ноября 2019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</si>
</sst>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/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1" applyNumberFormat="1" applyFont="1" applyFill="1" applyBorder="1" applyAlignment="1">
      <alignment horizontal="justify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0" borderId="0" xfId="0" applyFont="1"/>
    <xf numFmtId="0" fontId="1" fillId="2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165" fontId="1" fillId="2" borderId="0" xfId="0" applyNumberFormat="1" applyFont="1" applyFill="1"/>
  </cellXfs>
  <cellStyles count="2">
    <cellStyle name="Обычный" xfId="0" builtinId="0"/>
    <cellStyle name="Обычный_Измененные приложения 2006 года к 3 чт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6;&#1099;&#1085;%20&#1052;&#1086;&#1085;&#1075;&#1091;&#1085;-&#1058;&#1072;&#1081;&#1075;&#1072;%20&#1087;&#1088;&#1086;&#1077;&#1082;&#1090;%20&#1073;&#1102;&#1076;&#1078;&#1077;&#1090;&#1072;%202020-2022%20&#1075;&#1075;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3">
          <cell r="B13">
            <v>111096.1</v>
          </cell>
        </row>
        <row r="14">
          <cell r="B14">
            <v>13843.9</v>
          </cell>
        </row>
        <row r="32">
          <cell r="B32">
            <v>251.3</v>
          </cell>
        </row>
        <row r="33">
          <cell r="B33">
            <v>100.4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tabSelected="1" topLeftCell="A2" workbookViewId="0">
      <selection activeCell="A10" sqref="A10"/>
    </sheetView>
  </sheetViews>
  <sheetFormatPr defaultRowHeight="13.2"/>
  <cols>
    <col min="1" max="1" width="63" style="1" customWidth="1"/>
    <col min="2" max="2" width="12.88671875" style="1" customWidth="1"/>
    <col min="3" max="3" width="11.5546875" style="1" customWidth="1"/>
    <col min="4" max="4" width="12.33203125" style="1" customWidth="1"/>
    <col min="5" max="5" width="9.109375" style="1"/>
    <col min="6" max="6" width="11.109375" style="1" customWidth="1"/>
    <col min="7" max="256" width="9.109375" style="1"/>
    <col min="257" max="257" width="63" style="1" customWidth="1"/>
    <col min="258" max="258" width="12.88671875" style="1" customWidth="1"/>
    <col min="259" max="259" width="11.5546875" style="1" customWidth="1"/>
    <col min="260" max="260" width="12.33203125" style="1" customWidth="1"/>
    <col min="261" max="512" width="9.109375" style="1"/>
    <col min="513" max="513" width="63" style="1" customWidth="1"/>
    <col min="514" max="514" width="12.88671875" style="1" customWidth="1"/>
    <col min="515" max="515" width="11.5546875" style="1" customWidth="1"/>
    <col min="516" max="516" width="12.33203125" style="1" customWidth="1"/>
    <col min="517" max="768" width="9.109375" style="1"/>
    <col min="769" max="769" width="63" style="1" customWidth="1"/>
    <col min="770" max="770" width="12.88671875" style="1" customWidth="1"/>
    <col min="771" max="771" width="11.5546875" style="1" customWidth="1"/>
    <col min="772" max="772" width="12.33203125" style="1" customWidth="1"/>
    <col min="773" max="1024" width="9.109375" style="1"/>
    <col min="1025" max="1025" width="63" style="1" customWidth="1"/>
    <col min="1026" max="1026" width="12.88671875" style="1" customWidth="1"/>
    <col min="1027" max="1027" width="11.5546875" style="1" customWidth="1"/>
    <col min="1028" max="1028" width="12.33203125" style="1" customWidth="1"/>
    <col min="1029" max="1280" width="9.109375" style="1"/>
    <col min="1281" max="1281" width="63" style="1" customWidth="1"/>
    <col min="1282" max="1282" width="12.88671875" style="1" customWidth="1"/>
    <col min="1283" max="1283" width="11.5546875" style="1" customWidth="1"/>
    <col min="1284" max="1284" width="12.33203125" style="1" customWidth="1"/>
    <col min="1285" max="1536" width="9.109375" style="1"/>
    <col min="1537" max="1537" width="63" style="1" customWidth="1"/>
    <col min="1538" max="1538" width="12.88671875" style="1" customWidth="1"/>
    <col min="1539" max="1539" width="11.5546875" style="1" customWidth="1"/>
    <col min="1540" max="1540" width="12.33203125" style="1" customWidth="1"/>
    <col min="1541" max="1792" width="9.109375" style="1"/>
    <col min="1793" max="1793" width="63" style="1" customWidth="1"/>
    <col min="1794" max="1794" width="12.88671875" style="1" customWidth="1"/>
    <col min="1795" max="1795" width="11.5546875" style="1" customWidth="1"/>
    <col min="1796" max="1796" width="12.33203125" style="1" customWidth="1"/>
    <col min="1797" max="2048" width="9.109375" style="1"/>
    <col min="2049" max="2049" width="63" style="1" customWidth="1"/>
    <col min="2050" max="2050" width="12.88671875" style="1" customWidth="1"/>
    <col min="2051" max="2051" width="11.5546875" style="1" customWidth="1"/>
    <col min="2052" max="2052" width="12.33203125" style="1" customWidth="1"/>
    <col min="2053" max="2304" width="9.109375" style="1"/>
    <col min="2305" max="2305" width="63" style="1" customWidth="1"/>
    <col min="2306" max="2306" width="12.88671875" style="1" customWidth="1"/>
    <col min="2307" max="2307" width="11.5546875" style="1" customWidth="1"/>
    <col min="2308" max="2308" width="12.33203125" style="1" customWidth="1"/>
    <col min="2309" max="2560" width="9.109375" style="1"/>
    <col min="2561" max="2561" width="63" style="1" customWidth="1"/>
    <col min="2562" max="2562" width="12.88671875" style="1" customWidth="1"/>
    <col min="2563" max="2563" width="11.5546875" style="1" customWidth="1"/>
    <col min="2564" max="2564" width="12.33203125" style="1" customWidth="1"/>
    <col min="2565" max="2816" width="9.109375" style="1"/>
    <col min="2817" max="2817" width="63" style="1" customWidth="1"/>
    <col min="2818" max="2818" width="12.88671875" style="1" customWidth="1"/>
    <col min="2819" max="2819" width="11.5546875" style="1" customWidth="1"/>
    <col min="2820" max="2820" width="12.33203125" style="1" customWidth="1"/>
    <col min="2821" max="3072" width="9.109375" style="1"/>
    <col min="3073" max="3073" width="63" style="1" customWidth="1"/>
    <col min="3074" max="3074" width="12.88671875" style="1" customWidth="1"/>
    <col min="3075" max="3075" width="11.5546875" style="1" customWidth="1"/>
    <col min="3076" max="3076" width="12.33203125" style="1" customWidth="1"/>
    <col min="3077" max="3328" width="9.109375" style="1"/>
    <col min="3329" max="3329" width="63" style="1" customWidth="1"/>
    <col min="3330" max="3330" width="12.88671875" style="1" customWidth="1"/>
    <col min="3331" max="3331" width="11.5546875" style="1" customWidth="1"/>
    <col min="3332" max="3332" width="12.33203125" style="1" customWidth="1"/>
    <col min="3333" max="3584" width="9.109375" style="1"/>
    <col min="3585" max="3585" width="63" style="1" customWidth="1"/>
    <col min="3586" max="3586" width="12.88671875" style="1" customWidth="1"/>
    <col min="3587" max="3587" width="11.5546875" style="1" customWidth="1"/>
    <col min="3588" max="3588" width="12.33203125" style="1" customWidth="1"/>
    <col min="3589" max="3840" width="9.109375" style="1"/>
    <col min="3841" max="3841" width="63" style="1" customWidth="1"/>
    <col min="3842" max="3842" width="12.88671875" style="1" customWidth="1"/>
    <col min="3843" max="3843" width="11.5546875" style="1" customWidth="1"/>
    <col min="3844" max="3844" width="12.33203125" style="1" customWidth="1"/>
    <col min="3845" max="4096" width="9.109375" style="1"/>
    <col min="4097" max="4097" width="63" style="1" customWidth="1"/>
    <col min="4098" max="4098" width="12.88671875" style="1" customWidth="1"/>
    <col min="4099" max="4099" width="11.5546875" style="1" customWidth="1"/>
    <col min="4100" max="4100" width="12.33203125" style="1" customWidth="1"/>
    <col min="4101" max="4352" width="9.109375" style="1"/>
    <col min="4353" max="4353" width="63" style="1" customWidth="1"/>
    <col min="4354" max="4354" width="12.88671875" style="1" customWidth="1"/>
    <col min="4355" max="4355" width="11.5546875" style="1" customWidth="1"/>
    <col min="4356" max="4356" width="12.33203125" style="1" customWidth="1"/>
    <col min="4357" max="4608" width="9.109375" style="1"/>
    <col min="4609" max="4609" width="63" style="1" customWidth="1"/>
    <col min="4610" max="4610" width="12.88671875" style="1" customWidth="1"/>
    <col min="4611" max="4611" width="11.5546875" style="1" customWidth="1"/>
    <col min="4612" max="4612" width="12.33203125" style="1" customWidth="1"/>
    <col min="4613" max="4864" width="9.109375" style="1"/>
    <col min="4865" max="4865" width="63" style="1" customWidth="1"/>
    <col min="4866" max="4866" width="12.88671875" style="1" customWidth="1"/>
    <col min="4867" max="4867" width="11.5546875" style="1" customWidth="1"/>
    <col min="4868" max="4868" width="12.33203125" style="1" customWidth="1"/>
    <col min="4869" max="5120" width="9.109375" style="1"/>
    <col min="5121" max="5121" width="63" style="1" customWidth="1"/>
    <col min="5122" max="5122" width="12.88671875" style="1" customWidth="1"/>
    <col min="5123" max="5123" width="11.5546875" style="1" customWidth="1"/>
    <col min="5124" max="5124" width="12.33203125" style="1" customWidth="1"/>
    <col min="5125" max="5376" width="9.109375" style="1"/>
    <col min="5377" max="5377" width="63" style="1" customWidth="1"/>
    <col min="5378" max="5378" width="12.88671875" style="1" customWidth="1"/>
    <col min="5379" max="5379" width="11.5546875" style="1" customWidth="1"/>
    <col min="5380" max="5380" width="12.33203125" style="1" customWidth="1"/>
    <col min="5381" max="5632" width="9.109375" style="1"/>
    <col min="5633" max="5633" width="63" style="1" customWidth="1"/>
    <col min="5634" max="5634" width="12.88671875" style="1" customWidth="1"/>
    <col min="5635" max="5635" width="11.5546875" style="1" customWidth="1"/>
    <col min="5636" max="5636" width="12.33203125" style="1" customWidth="1"/>
    <col min="5637" max="5888" width="9.109375" style="1"/>
    <col min="5889" max="5889" width="63" style="1" customWidth="1"/>
    <col min="5890" max="5890" width="12.88671875" style="1" customWidth="1"/>
    <col min="5891" max="5891" width="11.5546875" style="1" customWidth="1"/>
    <col min="5892" max="5892" width="12.33203125" style="1" customWidth="1"/>
    <col min="5893" max="6144" width="9.109375" style="1"/>
    <col min="6145" max="6145" width="63" style="1" customWidth="1"/>
    <col min="6146" max="6146" width="12.88671875" style="1" customWidth="1"/>
    <col min="6147" max="6147" width="11.5546875" style="1" customWidth="1"/>
    <col min="6148" max="6148" width="12.33203125" style="1" customWidth="1"/>
    <col min="6149" max="6400" width="9.109375" style="1"/>
    <col min="6401" max="6401" width="63" style="1" customWidth="1"/>
    <col min="6402" max="6402" width="12.88671875" style="1" customWidth="1"/>
    <col min="6403" max="6403" width="11.5546875" style="1" customWidth="1"/>
    <col min="6404" max="6404" width="12.33203125" style="1" customWidth="1"/>
    <col min="6405" max="6656" width="9.109375" style="1"/>
    <col min="6657" max="6657" width="63" style="1" customWidth="1"/>
    <col min="6658" max="6658" width="12.88671875" style="1" customWidth="1"/>
    <col min="6659" max="6659" width="11.5546875" style="1" customWidth="1"/>
    <col min="6660" max="6660" width="12.33203125" style="1" customWidth="1"/>
    <col min="6661" max="6912" width="9.109375" style="1"/>
    <col min="6913" max="6913" width="63" style="1" customWidth="1"/>
    <col min="6914" max="6914" width="12.88671875" style="1" customWidth="1"/>
    <col min="6915" max="6915" width="11.5546875" style="1" customWidth="1"/>
    <col min="6916" max="6916" width="12.33203125" style="1" customWidth="1"/>
    <col min="6917" max="7168" width="9.109375" style="1"/>
    <col min="7169" max="7169" width="63" style="1" customWidth="1"/>
    <col min="7170" max="7170" width="12.88671875" style="1" customWidth="1"/>
    <col min="7171" max="7171" width="11.5546875" style="1" customWidth="1"/>
    <col min="7172" max="7172" width="12.33203125" style="1" customWidth="1"/>
    <col min="7173" max="7424" width="9.109375" style="1"/>
    <col min="7425" max="7425" width="63" style="1" customWidth="1"/>
    <col min="7426" max="7426" width="12.88671875" style="1" customWidth="1"/>
    <col min="7427" max="7427" width="11.5546875" style="1" customWidth="1"/>
    <col min="7428" max="7428" width="12.33203125" style="1" customWidth="1"/>
    <col min="7429" max="7680" width="9.109375" style="1"/>
    <col min="7681" max="7681" width="63" style="1" customWidth="1"/>
    <col min="7682" max="7682" width="12.88671875" style="1" customWidth="1"/>
    <col min="7683" max="7683" width="11.5546875" style="1" customWidth="1"/>
    <col min="7684" max="7684" width="12.33203125" style="1" customWidth="1"/>
    <col min="7685" max="7936" width="9.109375" style="1"/>
    <col min="7937" max="7937" width="63" style="1" customWidth="1"/>
    <col min="7938" max="7938" width="12.88671875" style="1" customWidth="1"/>
    <col min="7939" max="7939" width="11.5546875" style="1" customWidth="1"/>
    <col min="7940" max="7940" width="12.33203125" style="1" customWidth="1"/>
    <col min="7941" max="8192" width="9.109375" style="1"/>
    <col min="8193" max="8193" width="63" style="1" customWidth="1"/>
    <col min="8194" max="8194" width="12.88671875" style="1" customWidth="1"/>
    <col min="8195" max="8195" width="11.5546875" style="1" customWidth="1"/>
    <col min="8196" max="8196" width="12.33203125" style="1" customWidth="1"/>
    <col min="8197" max="8448" width="9.109375" style="1"/>
    <col min="8449" max="8449" width="63" style="1" customWidth="1"/>
    <col min="8450" max="8450" width="12.88671875" style="1" customWidth="1"/>
    <col min="8451" max="8451" width="11.5546875" style="1" customWidth="1"/>
    <col min="8452" max="8452" width="12.33203125" style="1" customWidth="1"/>
    <col min="8453" max="8704" width="9.109375" style="1"/>
    <col min="8705" max="8705" width="63" style="1" customWidth="1"/>
    <col min="8706" max="8706" width="12.88671875" style="1" customWidth="1"/>
    <col min="8707" max="8707" width="11.5546875" style="1" customWidth="1"/>
    <col min="8708" max="8708" width="12.33203125" style="1" customWidth="1"/>
    <col min="8709" max="8960" width="9.109375" style="1"/>
    <col min="8961" max="8961" width="63" style="1" customWidth="1"/>
    <col min="8962" max="8962" width="12.88671875" style="1" customWidth="1"/>
    <col min="8963" max="8963" width="11.5546875" style="1" customWidth="1"/>
    <col min="8964" max="8964" width="12.33203125" style="1" customWidth="1"/>
    <col min="8965" max="9216" width="9.109375" style="1"/>
    <col min="9217" max="9217" width="63" style="1" customWidth="1"/>
    <col min="9218" max="9218" width="12.88671875" style="1" customWidth="1"/>
    <col min="9219" max="9219" width="11.5546875" style="1" customWidth="1"/>
    <col min="9220" max="9220" width="12.33203125" style="1" customWidth="1"/>
    <col min="9221" max="9472" width="9.109375" style="1"/>
    <col min="9473" max="9473" width="63" style="1" customWidth="1"/>
    <col min="9474" max="9474" width="12.88671875" style="1" customWidth="1"/>
    <col min="9475" max="9475" width="11.5546875" style="1" customWidth="1"/>
    <col min="9476" max="9476" width="12.33203125" style="1" customWidth="1"/>
    <col min="9477" max="9728" width="9.109375" style="1"/>
    <col min="9729" max="9729" width="63" style="1" customWidth="1"/>
    <col min="9730" max="9730" width="12.88671875" style="1" customWidth="1"/>
    <col min="9731" max="9731" width="11.5546875" style="1" customWidth="1"/>
    <col min="9732" max="9732" width="12.33203125" style="1" customWidth="1"/>
    <col min="9733" max="9984" width="9.109375" style="1"/>
    <col min="9985" max="9985" width="63" style="1" customWidth="1"/>
    <col min="9986" max="9986" width="12.88671875" style="1" customWidth="1"/>
    <col min="9987" max="9987" width="11.5546875" style="1" customWidth="1"/>
    <col min="9988" max="9988" width="12.33203125" style="1" customWidth="1"/>
    <col min="9989" max="10240" width="9.109375" style="1"/>
    <col min="10241" max="10241" width="63" style="1" customWidth="1"/>
    <col min="10242" max="10242" width="12.88671875" style="1" customWidth="1"/>
    <col min="10243" max="10243" width="11.5546875" style="1" customWidth="1"/>
    <col min="10244" max="10244" width="12.33203125" style="1" customWidth="1"/>
    <col min="10245" max="10496" width="9.109375" style="1"/>
    <col min="10497" max="10497" width="63" style="1" customWidth="1"/>
    <col min="10498" max="10498" width="12.88671875" style="1" customWidth="1"/>
    <col min="10499" max="10499" width="11.5546875" style="1" customWidth="1"/>
    <col min="10500" max="10500" width="12.33203125" style="1" customWidth="1"/>
    <col min="10501" max="10752" width="9.109375" style="1"/>
    <col min="10753" max="10753" width="63" style="1" customWidth="1"/>
    <col min="10754" max="10754" width="12.88671875" style="1" customWidth="1"/>
    <col min="10755" max="10755" width="11.5546875" style="1" customWidth="1"/>
    <col min="10756" max="10756" width="12.33203125" style="1" customWidth="1"/>
    <col min="10757" max="11008" width="9.109375" style="1"/>
    <col min="11009" max="11009" width="63" style="1" customWidth="1"/>
    <col min="11010" max="11010" width="12.88671875" style="1" customWidth="1"/>
    <col min="11011" max="11011" width="11.5546875" style="1" customWidth="1"/>
    <col min="11012" max="11012" width="12.33203125" style="1" customWidth="1"/>
    <col min="11013" max="11264" width="9.109375" style="1"/>
    <col min="11265" max="11265" width="63" style="1" customWidth="1"/>
    <col min="11266" max="11266" width="12.88671875" style="1" customWidth="1"/>
    <col min="11267" max="11267" width="11.5546875" style="1" customWidth="1"/>
    <col min="11268" max="11268" width="12.33203125" style="1" customWidth="1"/>
    <col min="11269" max="11520" width="9.109375" style="1"/>
    <col min="11521" max="11521" width="63" style="1" customWidth="1"/>
    <col min="11522" max="11522" width="12.88671875" style="1" customWidth="1"/>
    <col min="11523" max="11523" width="11.5546875" style="1" customWidth="1"/>
    <col min="11524" max="11524" width="12.33203125" style="1" customWidth="1"/>
    <col min="11525" max="11776" width="9.109375" style="1"/>
    <col min="11777" max="11777" width="63" style="1" customWidth="1"/>
    <col min="11778" max="11778" width="12.88671875" style="1" customWidth="1"/>
    <col min="11779" max="11779" width="11.5546875" style="1" customWidth="1"/>
    <col min="11780" max="11780" width="12.33203125" style="1" customWidth="1"/>
    <col min="11781" max="12032" width="9.109375" style="1"/>
    <col min="12033" max="12033" width="63" style="1" customWidth="1"/>
    <col min="12034" max="12034" width="12.88671875" style="1" customWidth="1"/>
    <col min="12035" max="12035" width="11.5546875" style="1" customWidth="1"/>
    <col min="12036" max="12036" width="12.33203125" style="1" customWidth="1"/>
    <col min="12037" max="12288" width="9.109375" style="1"/>
    <col min="12289" max="12289" width="63" style="1" customWidth="1"/>
    <col min="12290" max="12290" width="12.88671875" style="1" customWidth="1"/>
    <col min="12291" max="12291" width="11.5546875" style="1" customWidth="1"/>
    <col min="12292" max="12292" width="12.33203125" style="1" customWidth="1"/>
    <col min="12293" max="12544" width="9.109375" style="1"/>
    <col min="12545" max="12545" width="63" style="1" customWidth="1"/>
    <col min="12546" max="12546" width="12.88671875" style="1" customWidth="1"/>
    <col min="12547" max="12547" width="11.5546875" style="1" customWidth="1"/>
    <col min="12548" max="12548" width="12.33203125" style="1" customWidth="1"/>
    <col min="12549" max="12800" width="9.109375" style="1"/>
    <col min="12801" max="12801" width="63" style="1" customWidth="1"/>
    <col min="12802" max="12802" width="12.88671875" style="1" customWidth="1"/>
    <col min="12803" max="12803" width="11.5546875" style="1" customWidth="1"/>
    <col min="12804" max="12804" width="12.33203125" style="1" customWidth="1"/>
    <col min="12805" max="13056" width="9.109375" style="1"/>
    <col min="13057" max="13057" width="63" style="1" customWidth="1"/>
    <col min="13058" max="13058" width="12.88671875" style="1" customWidth="1"/>
    <col min="13059" max="13059" width="11.5546875" style="1" customWidth="1"/>
    <col min="13060" max="13060" width="12.33203125" style="1" customWidth="1"/>
    <col min="13061" max="13312" width="9.109375" style="1"/>
    <col min="13313" max="13313" width="63" style="1" customWidth="1"/>
    <col min="13314" max="13314" width="12.88671875" style="1" customWidth="1"/>
    <col min="13315" max="13315" width="11.5546875" style="1" customWidth="1"/>
    <col min="13316" max="13316" width="12.33203125" style="1" customWidth="1"/>
    <col min="13317" max="13568" width="9.109375" style="1"/>
    <col min="13569" max="13569" width="63" style="1" customWidth="1"/>
    <col min="13570" max="13570" width="12.88671875" style="1" customWidth="1"/>
    <col min="13571" max="13571" width="11.5546875" style="1" customWidth="1"/>
    <col min="13572" max="13572" width="12.33203125" style="1" customWidth="1"/>
    <col min="13573" max="13824" width="9.109375" style="1"/>
    <col min="13825" max="13825" width="63" style="1" customWidth="1"/>
    <col min="13826" max="13826" width="12.88671875" style="1" customWidth="1"/>
    <col min="13827" max="13827" width="11.5546875" style="1" customWidth="1"/>
    <col min="13828" max="13828" width="12.33203125" style="1" customWidth="1"/>
    <col min="13829" max="14080" width="9.109375" style="1"/>
    <col min="14081" max="14081" width="63" style="1" customWidth="1"/>
    <col min="14082" max="14082" width="12.88671875" style="1" customWidth="1"/>
    <col min="14083" max="14083" width="11.5546875" style="1" customWidth="1"/>
    <col min="14084" max="14084" width="12.33203125" style="1" customWidth="1"/>
    <col min="14085" max="14336" width="9.109375" style="1"/>
    <col min="14337" max="14337" width="63" style="1" customWidth="1"/>
    <col min="14338" max="14338" width="12.88671875" style="1" customWidth="1"/>
    <col min="14339" max="14339" width="11.5546875" style="1" customWidth="1"/>
    <col min="14340" max="14340" width="12.33203125" style="1" customWidth="1"/>
    <col min="14341" max="14592" width="9.109375" style="1"/>
    <col min="14593" max="14593" width="63" style="1" customWidth="1"/>
    <col min="14594" max="14594" width="12.88671875" style="1" customWidth="1"/>
    <col min="14595" max="14595" width="11.5546875" style="1" customWidth="1"/>
    <col min="14596" max="14596" width="12.33203125" style="1" customWidth="1"/>
    <col min="14597" max="14848" width="9.109375" style="1"/>
    <col min="14849" max="14849" width="63" style="1" customWidth="1"/>
    <col min="14850" max="14850" width="12.88671875" style="1" customWidth="1"/>
    <col min="14851" max="14851" width="11.5546875" style="1" customWidth="1"/>
    <col min="14852" max="14852" width="12.33203125" style="1" customWidth="1"/>
    <col min="14853" max="15104" width="9.109375" style="1"/>
    <col min="15105" max="15105" width="63" style="1" customWidth="1"/>
    <col min="15106" max="15106" width="12.88671875" style="1" customWidth="1"/>
    <col min="15107" max="15107" width="11.5546875" style="1" customWidth="1"/>
    <col min="15108" max="15108" width="12.33203125" style="1" customWidth="1"/>
    <col min="15109" max="15360" width="9.109375" style="1"/>
    <col min="15361" max="15361" width="63" style="1" customWidth="1"/>
    <col min="15362" max="15362" width="12.88671875" style="1" customWidth="1"/>
    <col min="15363" max="15363" width="11.5546875" style="1" customWidth="1"/>
    <col min="15364" max="15364" width="12.33203125" style="1" customWidth="1"/>
    <col min="15365" max="15616" width="9.109375" style="1"/>
    <col min="15617" max="15617" width="63" style="1" customWidth="1"/>
    <col min="15618" max="15618" width="12.88671875" style="1" customWidth="1"/>
    <col min="15619" max="15619" width="11.5546875" style="1" customWidth="1"/>
    <col min="15620" max="15620" width="12.33203125" style="1" customWidth="1"/>
    <col min="15621" max="15872" width="9.109375" style="1"/>
    <col min="15873" max="15873" width="63" style="1" customWidth="1"/>
    <col min="15874" max="15874" width="12.88671875" style="1" customWidth="1"/>
    <col min="15875" max="15875" width="11.5546875" style="1" customWidth="1"/>
    <col min="15876" max="15876" width="12.33203125" style="1" customWidth="1"/>
    <col min="15877" max="16128" width="9.109375" style="1"/>
    <col min="16129" max="16129" width="63" style="1" customWidth="1"/>
    <col min="16130" max="16130" width="12.88671875" style="1" customWidth="1"/>
    <col min="16131" max="16131" width="11.5546875" style="1" customWidth="1"/>
    <col min="16132" max="16132" width="12.33203125" style="1" customWidth="1"/>
    <col min="16133" max="16384" width="9.109375" style="1"/>
  </cols>
  <sheetData>
    <row r="1" spans="1:6">
      <c r="A1" s="24" t="s">
        <v>0</v>
      </c>
      <c r="B1" s="24"/>
      <c r="C1" s="24"/>
      <c r="D1" s="24"/>
    </row>
    <row r="2" spans="1:6">
      <c r="A2" s="25" t="s">
        <v>1</v>
      </c>
      <c r="B2" s="25"/>
      <c r="C2" s="25"/>
      <c r="D2" s="25"/>
    </row>
    <row r="3" spans="1:6">
      <c r="A3" s="25" t="s">
        <v>2</v>
      </c>
      <c r="B3" s="25"/>
      <c r="C3" s="25"/>
      <c r="D3" s="25"/>
    </row>
    <row r="4" spans="1:6">
      <c r="A4" s="2"/>
    </row>
    <row r="5" spans="1:6">
      <c r="A5" s="25" t="s">
        <v>3</v>
      </c>
      <c r="B5" s="25"/>
      <c r="C5" s="25"/>
      <c r="D5" s="25"/>
    </row>
    <row r="6" spans="1:6" ht="18" customHeight="1">
      <c r="A6" s="25" t="s">
        <v>4</v>
      </c>
      <c r="B6" s="25"/>
      <c r="C6" s="25"/>
      <c r="D6" s="25"/>
    </row>
    <row r="7" spans="1:6" ht="0.75" customHeight="1">
      <c r="A7" s="3"/>
    </row>
    <row r="8" spans="1:6" ht="27.75" customHeight="1">
      <c r="A8" s="26" t="s">
        <v>5</v>
      </c>
      <c r="B8" s="26"/>
      <c r="C8" s="26"/>
      <c r="D8" s="26"/>
    </row>
    <row r="9" spans="1:6" ht="14.25" customHeight="1">
      <c r="A9" s="23" t="s">
        <v>6</v>
      </c>
      <c r="B9" s="23"/>
      <c r="C9" s="23"/>
      <c r="D9" s="23"/>
    </row>
    <row r="10" spans="1:6" ht="47.25" customHeight="1">
      <c r="A10" s="4" t="s">
        <v>7</v>
      </c>
      <c r="B10" s="4" t="s">
        <v>8</v>
      </c>
      <c r="C10" s="4" t="s">
        <v>9</v>
      </c>
      <c r="D10" s="4" t="s">
        <v>10</v>
      </c>
    </row>
    <row r="11" spans="1:6">
      <c r="A11" s="5" t="s">
        <v>11</v>
      </c>
      <c r="B11" s="6">
        <f>B12+B15+B49</f>
        <v>431494.40000000008</v>
      </c>
      <c r="C11" s="6">
        <f>C12+C15+C49</f>
        <v>410679.6</v>
      </c>
      <c r="D11" s="6">
        <f>D12+D15+D49</f>
        <v>408541.1</v>
      </c>
    </row>
    <row r="12" spans="1:6">
      <c r="A12" s="5" t="s">
        <v>12</v>
      </c>
      <c r="B12" s="6">
        <f>B13+B14</f>
        <v>127112</v>
      </c>
      <c r="C12" s="6">
        <f>C13+C14</f>
        <v>119160.6</v>
      </c>
      <c r="D12" s="6">
        <f>D13+D14</f>
        <v>118496.8</v>
      </c>
    </row>
    <row r="13" spans="1:6" ht="36.75" customHeight="1">
      <c r="A13" s="7" t="s">
        <v>13</v>
      </c>
      <c r="B13" s="27">
        <v>116195.7</v>
      </c>
      <c r="C13" s="8">
        <v>105958</v>
      </c>
      <c r="D13" s="8">
        <v>105367.7</v>
      </c>
      <c r="E13" s="29">
        <f>B13+B14-[1]Лист1!$B$13-[1]Лист1!$B$14</f>
        <v>2171.9999999999945</v>
      </c>
      <c r="F13" s="28">
        <f>B13-[1]Лист1!$B$13</f>
        <v>5099.5999999999913</v>
      </c>
    </row>
    <row r="14" spans="1:6" ht="26.4">
      <c r="A14" s="7" t="s">
        <v>14</v>
      </c>
      <c r="B14" s="27">
        <v>10916.3</v>
      </c>
      <c r="C14" s="8">
        <v>13202.6</v>
      </c>
      <c r="D14" s="8">
        <v>13129.1</v>
      </c>
      <c r="F14" s="28">
        <f>B14-[1]Лист1!$B$14</f>
        <v>-2927.6000000000004</v>
      </c>
    </row>
    <row r="15" spans="1:6" s="11" customFormat="1">
      <c r="A15" s="9" t="s">
        <v>15</v>
      </c>
      <c r="B15" s="10">
        <f>B16+B20+B24+B25+B26+B27+B28+B29+B30+B34+B35+B36+B37+B38+B39+B40+B41+B42+B43+B48+B47</f>
        <v>278147.90000000008</v>
      </c>
      <c r="C15" s="10">
        <f>C16+C20+C24+C25+C26+C27+C28+C29+C30+C34+C35+C36+C37+C38+C39+C40+C41+C42+C43+C48+C47</f>
        <v>266497.90000000002</v>
      </c>
      <c r="D15" s="10">
        <f>D16+D20+D24+D25+D26+D27+D28+D29+D30+D34+D35+D36+D37+D38+D39+D40+D41+D42+D43+D48+D47</f>
        <v>265162.5</v>
      </c>
    </row>
    <row r="16" spans="1:6" ht="132">
      <c r="A16" s="7" t="s">
        <v>16</v>
      </c>
      <c r="B16" s="8">
        <f>B18+B19</f>
        <v>191582</v>
      </c>
      <c r="C16" s="8">
        <f>C18+C19</f>
        <v>182721.5</v>
      </c>
      <c r="D16" s="8">
        <f>D18+D19</f>
        <v>181703.5</v>
      </c>
    </row>
    <row r="17" spans="1:6">
      <c r="A17" s="7" t="s">
        <v>17</v>
      </c>
      <c r="B17" s="10"/>
      <c r="C17" s="10"/>
      <c r="D17" s="10"/>
    </row>
    <row r="18" spans="1:6" ht="66" customHeight="1">
      <c r="A18" s="7" t="s">
        <v>18</v>
      </c>
      <c r="B18" s="8">
        <v>138672</v>
      </c>
      <c r="C18" s="8">
        <v>132258.5</v>
      </c>
      <c r="D18" s="8">
        <v>131521.70000000001</v>
      </c>
    </row>
    <row r="19" spans="1:6">
      <c r="A19" s="7" t="s">
        <v>19</v>
      </c>
      <c r="B19" s="8">
        <v>52910</v>
      </c>
      <c r="C19" s="8">
        <v>50463</v>
      </c>
      <c r="D19" s="8">
        <v>50181.8</v>
      </c>
    </row>
    <row r="20" spans="1:6" s="11" customFormat="1" ht="45.75" customHeight="1">
      <c r="A20" s="12" t="s">
        <v>20</v>
      </c>
      <c r="B20" s="8">
        <f>B22+B23</f>
        <v>2</v>
      </c>
      <c r="C20" s="8">
        <f>C22+C23</f>
        <v>1.9</v>
      </c>
      <c r="D20" s="8">
        <f>D22+D23</f>
        <v>1.9</v>
      </c>
    </row>
    <row r="21" spans="1:6" s="11" customFormat="1">
      <c r="A21" s="13" t="s">
        <v>21</v>
      </c>
      <c r="B21" s="8"/>
      <c r="C21" s="14"/>
      <c r="D21" s="14"/>
    </row>
    <row r="22" spans="1:6" s="11" customFormat="1">
      <c r="A22" s="13" t="s">
        <v>22</v>
      </c>
      <c r="B22" s="8">
        <v>1</v>
      </c>
      <c r="C22" s="8">
        <v>1</v>
      </c>
      <c r="D22" s="8">
        <v>0.9</v>
      </c>
    </row>
    <row r="23" spans="1:6" s="11" customFormat="1">
      <c r="A23" s="13" t="s">
        <v>23</v>
      </c>
      <c r="B23" s="8">
        <v>1</v>
      </c>
      <c r="C23" s="8">
        <v>0.9</v>
      </c>
      <c r="D23" s="8">
        <v>1</v>
      </c>
    </row>
    <row r="24" spans="1:6" s="11" customFormat="1" ht="39.6">
      <c r="A24" s="15" t="s">
        <v>24</v>
      </c>
      <c r="B24" s="8">
        <v>18.600000000000001</v>
      </c>
      <c r="C24" s="8">
        <v>17.7</v>
      </c>
      <c r="D24" s="8">
        <v>17.600000000000001</v>
      </c>
    </row>
    <row r="25" spans="1:6" ht="26.4">
      <c r="A25" s="7" t="s">
        <v>25</v>
      </c>
      <c r="B25" s="8">
        <v>2357.5</v>
      </c>
      <c r="C25" s="8">
        <v>2248.5</v>
      </c>
      <c r="D25" s="8">
        <v>2235.9</v>
      </c>
    </row>
    <row r="26" spans="1:6" ht="26.4">
      <c r="A26" s="7" t="s">
        <v>26</v>
      </c>
      <c r="B26" s="8">
        <v>4797.3</v>
      </c>
      <c r="C26" s="8">
        <v>4575.3999999999996</v>
      </c>
      <c r="D26" s="8">
        <v>4549.8999999999996</v>
      </c>
    </row>
    <row r="27" spans="1:6" ht="39.6">
      <c r="A27" s="7" t="s">
        <v>27</v>
      </c>
      <c r="B27" s="8">
        <v>11.2</v>
      </c>
      <c r="C27" s="8">
        <v>10.7</v>
      </c>
      <c r="D27" s="8">
        <v>10.6</v>
      </c>
    </row>
    <row r="28" spans="1:6" ht="26.4">
      <c r="A28" s="7" t="s">
        <v>28</v>
      </c>
      <c r="B28" s="8">
        <v>4839</v>
      </c>
      <c r="C28" s="8">
        <v>4615.2</v>
      </c>
      <c r="D28" s="8">
        <v>4589.5</v>
      </c>
    </row>
    <row r="29" spans="1:6" ht="66">
      <c r="A29" s="7" t="s">
        <v>29</v>
      </c>
      <c r="B29" s="8">
        <v>4342.5</v>
      </c>
      <c r="C29" s="8">
        <v>4141.7</v>
      </c>
      <c r="D29" s="8">
        <v>4118.6000000000004</v>
      </c>
    </row>
    <row r="30" spans="1:6" ht="26.4">
      <c r="A30" s="16" t="s">
        <v>30</v>
      </c>
      <c r="B30" s="8">
        <f>B32+B33</f>
        <v>351.70000000000005</v>
      </c>
      <c r="C30" s="8">
        <f>C32+C33</f>
        <v>307.8</v>
      </c>
      <c r="D30" s="8">
        <f>D32+D33</f>
        <v>306</v>
      </c>
      <c r="E30" s="1">
        <v>322.7</v>
      </c>
      <c r="F30" s="28">
        <f>E30-B30</f>
        <v>-29.000000000000057</v>
      </c>
    </row>
    <row r="31" spans="1:6">
      <c r="A31" s="16" t="s">
        <v>21</v>
      </c>
      <c r="B31" s="8"/>
      <c r="C31" s="8"/>
      <c r="D31" s="8"/>
    </row>
    <row r="32" spans="1:6">
      <c r="A32" s="16" t="s">
        <v>22</v>
      </c>
      <c r="B32" s="27">
        <v>251.3</v>
      </c>
      <c r="C32" s="8">
        <v>219.4</v>
      </c>
      <c r="D32" s="8">
        <v>218.1</v>
      </c>
      <c r="E32" s="28">
        <f>B32-[1]Лист1!$B$32</f>
        <v>0</v>
      </c>
    </row>
    <row r="33" spans="1:5">
      <c r="A33" s="16" t="s">
        <v>31</v>
      </c>
      <c r="B33" s="27">
        <v>100.4</v>
      </c>
      <c r="C33" s="8">
        <v>88.4</v>
      </c>
      <c r="D33" s="8">
        <v>87.9</v>
      </c>
      <c r="E33" s="28">
        <f>B33-[1]Лист1!$B$33</f>
        <v>0</v>
      </c>
    </row>
    <row r="34" spans="1:5" ht="66">
      <c r="A34" s="7" t="s">
        <v>32</v>
      </c>
      <c r="B34" s="8">
        <v>3345.5</v>
      </c>
      <c r="C34" s="8">
        <v>3190.8</v>
      </c>
      <c r="D34" s="8">
        <v>3173</v>
      </c>
    </row>
    <row r="35" spans="1:5" ht="52.8">
      <c r="A35" s="7" t="s">
        <v>33</v>
      </c>
      <c r="B35" s="8">
        <v>1056.2</v>
      </c>
      <c r="C35" s="8">
        <v>1007.4</v>
      </c>
      <c r="D35" s="8">
        <v>1001.7</v>
      </c>
    </row>
    <row r="36" spans="1:5" ht="92.4">
      <c r="A36" s="7" t="s">
        <v>34</v>
      </c>
      <c r="B36" s="8">
        <v>21424.9</v>
      </c>
      <c r="C36" s="8">
        <v>20434</v>
      </c>
      <c r="D36" s="8">
        <v>20320.2</v>
      </c>
    </row>
    <row r="37" spans="1:5" ht="26.4">
      <c r="A37" s="7" t="s">
        <v>35</v>
      </c>
      <c r="B37" s="8">
        <v>56.7</v>
      </c>
      <c r="C37" s="8">
        <v>54.1</v>
      </c>
      <c r="D37" s="8">
        <v>53.8</v>
      </c>
    </row>
    <row r="38" spans="1:5" ht="26.4">
      <c r="A38" s="7" t="s">
        <v>36</v>
      </c>
      <c r="B38" s="8">
        <v>570.79999999999995</v>
      </c>
      <c r="C38" s="8">
        <v>544.20000000000005</v>
      </c>
      <c r="D38" s="8">
        <v>541.4</v>
      </c>
    </row>
    <row r="39" spans="1:5" ht="26.4">
      <c r="A39" s="7" t="s">
        <v>37</v>
      </c>
      <c r="B39" s="8">
        <v>635.20000000000005</v>
      </c>
      <c r="C39" s="8">
        <v>605.9</v>
      </c>
      <c r="D39" s="8">
        <v>602.29999999999995</v>
      </c>
    </row>
    <row r="40" spans="1:5" ht="26.4">
      <c r="A40" s="7" t="s">
        <v>38</v>
      </c>
      <c r="B40" s="8">
        <v>12600</v>
      </c>
      <c r="C40" s="8">
        <v>12017.3</v>
      </c>
      <c r="D40" s="8">
        <v>11950.3</v>
      </c>
    </row>
    <row r="41" spans="1:5" ht="26.4">
      <c r="A41" s="7" t="s">
        <v>39</v>
      </c>
      <c r="B41" s="8">
        <v>94.6</v>
      </c>
      <c r="C41" s="8">
        <v>90.2</v>
      </c>
      <c r="D41" s="8">
        <v>89.7</v>
      </c>
    </row>
    <row r="42" spans="1:5" ht="39.6">
      <c r="A42" s="7" t="s">
        <v>40</v>
      </c>
      <c r="B42" s="8">
        <v>1123.7</v>
      </c>
      <c r="C42" s="8">
        <v>1071.7</v>
      </c>
      <c r="D42" s="8">
        <v>1065.8</v>
      </c>
    </row>
    <row r="43" spans="1:5" ht="39.6">
      <c r="A43" s="17" t="s">
        <v>41</v>
      </c>
      <c r="B43" s="8">
        <v>26850.6</v>
      </c>
      <c r="C43" s="8">
        <v>26850.6</v>
      </c>
      <c r="D43" s="8">
        <v>26850.6</v>
      </c>
    </row>
    <row r="44" spans="1:5" ht="15" hidden="1" customHeight="1">
      <c r="A44" s="7" t="s">
        <v>42</v>
      </c>
      <c r="B44" s="8"/>
      <c r="C44" s="8"/>
      <c r="D44" s="8"/>
    </row>
    <row r="45" spans="1:5" hidden="1">
      <c r="A45" s="18" t="s">
        <v>43</v>
      </c>
      <c r="B45" s="8"/>
      <c r="C45" s="8"/>
      <c r="D45" s="8"/>
    </row>
    <row r="46" spans="1:5" hidden="1">
      <c r="A46" s="18" t="s">
        <v>44</v>
      </c>
      <c r="B46" s="8"/>
      <c r="C46" s="8"/>
      <c r="D46" s="8"/>
    </row>
    <row r="47" spans="1:5" ht="20.25" customHeight="1">
      <c r="A47" s="7" t="s">
        <v>45</v>
      </c>
      <c r="B47" s="8">
        <v>1939</v>
      </c>
      <c r="C47" s="8">
        <v>1849.3</v>
      </c>
      <c r="D47" s="8">
        <v>1839</v>
      </c>
    </row>
    <row r="48" spans="1:5" ht="26.4">
      <c r="A48" s="19" t="s">
        <v>46</v>
      </c>
      <c r="B48" s="8">
        <v>148.9</v>
      </c>
      <c r="C48" s="8">
        <v>142</v>
      </c>
      <c r="D48" s="8">
        <v>141.19999999999999</v>
      </c>
    </row>
    <row r="49" spans="1:4" s="11" customFormat="1">
      <c r="A49" s="9" t="s">
        <v>47</v>
      </c>
      <c r="B49" s="10">
        <f>SUM(B50:B57)</f>
        <v>26234.5</v>
      </c>
      <c r="C49" s="10">
        <f>SUM(C50:C57)</f>
        <v>25021.100000000002</v>
      </c>
      <c r="D49" s="10">
        <f>SUM(D50:D57)</f>
        <v>24881.800000000003</v>
      </c>
    </row>
    <row r="50" spans="1:4" ht="66">
      <c r="A50" s="7" t="s">
        <v>48</v>
      </c>
      <c r="B50" s="8">
        <v>2341.1999999999998</v>
      </c>
      <c r="C50" s="8">
        <v>2232.9</v>
      </c>
      <c r="D50" s="8">
        <v>2220.5</v>
      </c>
    </row>
    <row r="51" spans="1:4" ht="39.6">
      <c r="A51" s="7" t="s">
        <v>49</v>
      </c>
      <c r="B51" s="8">
        <v>895</v>
      </c>
      <c r="C51" s="8">
        <v>853.6</v>
      </c>
      <c r="D51" s="8">
        <v>848.9</v>
      </c>
    </row>
    <row r="52" spans="1:4" ht="39.6">
      <c r="A52" s="7" t="s">
        <v>50</v>
      </c>
      <c r="B52" s="8">
        <v>14200.2</v>
      </c>
      <c r="C52" s="8">
        <v>13543.4</v>
      </c>
      <c r="D52" s="8">
        <v>13468</v>
      </c>
    </row>
    <row r="53" spans="1:4" s="20" customFormat="1" ht="39.6">
      <c r="A53" s="7" t="s">
        <v>51</v>
      </c>
      <c r="B53" s="8">
        <v>1894.7</v>
      </c>
      <c r="C53" s="8">
        <v>1807.1</v>
      </c>
      <c r="D53" s="8">
        <v>1797</v>
      </c>
    </row>
    <row r="54" spans="1:4" s="20" customFormat="1" ht="26.25" customHeight="1">
      <c r="A54" s="21" t="s">
        <v>52</v>
      </c>
      <c r="B54" s="22">
        <v>2.1</v>
      </c>
      <c r="C54" s="22">
        <v>2</v>
      </c>
      <c r="D54" s="22">
        <v>2</v>
      </c>
    </row>
    <row r="55" spans="1:4" ht="26.4">
      <c r="A55" s="7" t="s">
        <v>53</v>
      </c>
      <c r="B55" s="22">
        <v>1550</v>
      </c>
      <c r="C55" s="22">
        <v>1478.3</v>
      </c>
      <c r="D55" s="22">
        <v>1470.1</v>
      </c>
    </row>
    <row r="56" spans="1:4" ht="26.4">
      <c r="A56" s="19" t="s">
        <v>54</v>
      </c>
      <c r="B56" s="22">
        <v>1980</v>
      </c>
      <c r="C56" s="22">
        <v>1888.4</v>
      </c>
      <c r="D56" s="22">
        <v>1877.9</v>
      </c>
    </row>
    <row r="57" spans="1:4" ht="26.4">
      <c r="A57" s="21" t="s">
        <v>55</v>
      </c>
      <c r="B57" s="8">
        <v>3371.3</v>
      </c>
      <c r="C57" s="8">
        <v>3215.4</v>
      </c>
      <c r="D57" s="8">
        <v>3197.4</v>
      </c>
    </row>
    <row r="58" spans="1:4" ht="15" customHeight="1"/>
    <row r="59" spans="1:4">
      <c r="A59" s="1" t="s">
        <v>56</v>
      </c>
    </row>
    <row r="60" spans="1:4" ht="11.25" customHeight="1"/>
    <row r="61" spans="1:4">
      <c r="A61" s="1" t="s">
        <v>57</v>
      </c>
    </row>
    <row r="63" spans="1:4">
      <c r="A63" s="1" t="s">
        <v>58</v>
      </c>
    </row>
  </sheetData>
  <mergeCells count="7">
    <mergeCell ref="A9:D9"/>
    <mergeCell ref="A1:D1"/>
    <mergeCell ref="A2:D2"/>
    <mergeCell ref="A3:D3"/>
    <mergeCell ref="A5:D5"/>
    <mergeCell ref="A6:D6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Шалык Долаана Николевна</dc:creator>
  <cp:lastModifiedBy>Аржаана</cp:lastModifiedBy>
  <dcterms:created xsi:type="dcterms:W3CDTF">2019-11-14T05:36:40Z</dcterms:created>
  <dcterms:modified xsi:type="dcterms:W3CDTF">2019-11-17T11:23:00Z</dcterms:modified>
</cp:coreProperties>
</file>